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6" windowWidth="19440" windowHeight="12816"/>
  </bookViews>
  <sheets>
    <sheet name="Allegato C - Offerta Economica" sheetId="1" r:id="rId1"/>
  </sheets>
  <calcPr calcId="145621"/>
</workbook>
</file>

<file path=xl/calcChain.xml><?xml version="1.0" encoding="utf-8"?>
<calcChain xmlns="http://schemas.openxmlformats.org/spreadsheetml/2006/main">
  <c r="D62" i="1"/>
  <c r="D61"/>
  <c r="D60"/>
  <c r="D56"/>
  <c r="D57"/>
  <c r="D58"/>
  <c r="D51"/>
  <c r="D52"/>
  <c r="D53"/>
  <c r="D47"/>
  <c r="D48"/>
  <c r="D49"/>
  <c r="D39"/>
  <c r="D40"/>
  <c r="D41"/>
  <c r="D35"/>
  <c r="D36"/>
  <c r="D37"/>
  <c r="D31"/>
  <c r="D32"/>
  <c r="D33"/>
  <c r="D25"/>
  <c r="D26"/>
  <c r="D27"/>
  <c r="D21"/>
  <c r="D22"/>
  <c r="D23"/>
  <c r="D16"/>
  <c r="D17"/>
  <c r="D18"/>
  <c r="D14"/>
  <c r="D13"/>
  <c r="D15"/>
  <c r="D44"/>
  <c r="D12"/>
  <c r="D19"/>
  <c r="D20"/>
  <c r="D24"/>
  <c r="D28"/>
  <c r="D29"/>
  <c r="D30"/>
  <c r="D34"/>
  <c r="D38"/>
  <c r="D42"/>
  <c r="D43"/>
  <c r="D45"/>
  <c r="D46"/>
  <c r="D50"/>
  <c r="D54"/>
  <c r="D55"/>
  <c r="D59"/>
  <c r="D63"/>
  <c r="D64"/>
  <c r="D65"/>
  <c r="D66"/>
  <c r="D67"/>
  <c r="D11"/>
  <c r="D69" l="1"/>
</calcChain>
</file>

<file path=xl/sharedStrings.xml><?xml version="1.0" encoding="utf-8"?>
<sst xmlns="http://schemas.openxmlformats.org/spreadsheetml/2006/main" count="83" uniqueCount="83">
  <si>
    <t>ALLEGATO "C"</t>
  </si>
  <si>
    <t>OFFERTA ECONOMICA</t>
  </si>
  <si>
    <t>DESCRIZIONE</t>
  </si>
  <si>
    <t>PREZZO COMPLESSIVO
 (= Quantità x Prezzo Unitario)</t>
  </si>
  <si>
    <t>CORRISPETTIVO TOTALE:</t>
  </si>
  <si>
    <t>DICHIARA</t>
  </si>
  <si>
    <t>4.  di aver preso cognizione di tutte le circostanze generali e speciali che possono interessare l’esecuzione di tutte le prestazioni oggetto del contratto e che di tali circostanze ha tenuto conto nella determinazione del prezzo offerto, ritenuto remunerativo;</t>
  </si>
  <si>
    <t>6.  che il costo del personale è stato valutato sulla base dei minimi salariali definiti dalla contrattazione collettiva nazionale di settore tra le organizzazioni sindacali dei lavoratori e le organizzazioni dei datori di lavoro comparativamente più rappresentative sul piano nazionale, delle voci retributive previste dalla contrattazione integrativa di secondo livello;</t>
  </si>
  <si>
    <t>7. che il valore economico dell’Offerta è adeguato e sufficiente rispetto al costo del lavoro e al costo relativo alla sicurezza, il quale, è congruo rispetto all’entità e alle caratteristiche dei lavori, dei servizi o delle forniture;</t>
  </si>
  <si>
    <t>8. di rinunciare a chiedere la risoluzione del contratto per eccessiva onerosità sopravvenuta ai sensi dell’articolo 1467 c.c. ed alla revisione del corrispettivo, di cui all’articolo 1664 c.c.;</t>
  </si>
  <si>
    <t>9.  che l’offerta è irrevocabile ed impegnativa per i 180 giorni successivi al termine ultimo per la ricezione dell’offerta e che detta offerta non sarà in alcun modo vincolante per l’AIFA.</t>
  </si>
  <si>
    <t>Compilare, trasformare il file compilato in formato .pdf, firmare digitalmente e allegare alla RdO.</t>
  </si>
  <si>
    <r>
      <t xml:space="preserve">NB: In caso di </t>
    </r>
    <r>
      <rPr>
        <b/>
        <i/>
        <u/>
        <sz val="10"/>
        <color indexed="8"/>
        <rFont val="Calibri"/>
        <family val="2"/>
      </rPr>
      <t>RTI/GEIE/Consorzio, costituito o costituendo</t>
    </r>
    <r>
      <rPr>
        <b/>
        <i/>
        <sz val="10"/>
        <color indexed="8"/>
        <rFont val="Calibri"/>
        <family val="2"/>
      </rPr>
      <t>, si rimanda a quanto indicato al paragrafo 5.1 della Lettera di Invito, in merito alla modalità di redazione, compilazione e sottoscrizione della presente dichiarazione.</t>
    </r>
  </si>
  <si>
    <t>5.  di avere effettuato una verifica della disponibilità del personale necessario per l'esecuzione dei servizi nonché della disponibilità di attrezzature adeguate all'entità e alla tipologia e categoria dei servizi in appalto;</t>
  </si>
  <si>
    <t xml:space="preserve">di cui per </t>
  </si>
  <si>
    <t>Costo del lavoro</t>
  </si>
  <si>
    <t>Costo relativo alla sicurezza aziendale:</t>
  </si>
  <si>
    <t>1. che per la Fornitura oggetto dell’appalto, come descritta nella Lettera di Invito e nello Schema di Contratto – Allegato “D”, viene offerto dallo scrivente Operatore Economico il seguente corrispettivo complessivo per l’intera durata dell’appalto, da intendersi al netto di IVA:</t>
  </si>
  <si>
    <t>3. che quanto risulta dalla Lettera di Invito dagli altri documenti di gara definisce in modo adeguato e completo l’oggetto della fornitura e ha consentito di acquisire tutti gli elementi per l’esatta valutazione delle stesse e dei relativi oneri, connessi, conseguenti e necessari per l’esecuzione a regola d’arte della fornitura;</t>
  </si>
  <si>
    <t>NB: Nella tabella seguente compilare solo le celle in colore celeste (la formula contenuta nel foglio svilupperà in automatico i dati  di cui alle celle in colore giallo). 
La mancata inclusione o quotazione nell’offerta anche di uno solo degli articoli richiesti comporterà l’esclusione dalla gara.</t>
  </si>
  <si>
    <t>PREZZO UNITARIO
 (per ogni unità o giornata)</t>
  </si>
  <si>
    <t>Giornata di manutenzione ordinaria da n. 8 h</t>
  </si>
  <si>
    <t>Toner Stampante Brother DCP-7040</t>
  </si>
  <si>
    <t>Toner Stampante HP LASERJET P1606DN</t>
  </si>
  <si>
    <t>Toner RICOH AFICIO MP 5500</t>
  </si>
  <si>
    <t>Toner Samsung SCX-5635</t>
  </si>
  <si>
    <t>Toner TOSHIBA e-STUDIO455</t>
  </si>
  <si>
    <t xml:space="preserve">Toner TOSHIBA e-STUDIO655 </t>
  </si>
  <si>
    <t xml:space="preserve"> QUANTITA' 
</t>
  </si>
  <si>
    <t>Cartuccia inkjet nero per  Stampante Epson BX625FWD</t>
  </si>
  <si>
    <t>Cartuccia inkjet ciano per  Stampante Epson BX625FWD</t>
  </si>
  <si>
    <t xml:space="preserve"> Cartuccia inkjet magenta per  Stampante Epson BX625FWD</t>
  </si>
  <si>
    <t xml:space="preserve"> Cartuccia inkjet giallo per  Stampante Epson BX625FWD</t>
  </si>
  <si>
    <t xml:space="preserve"> Cartuccia inkjet nero per  Stampante Epson Stylus Photo 2880</t>
  </si>
  <si>
    <t>Cartuccia inkjet ciano per  Stampante Epson Stylus Photo 2880</t>
  </si>
  <si>
    <t>Cartuccia inkjet magenta per  Stampante Epson Stylus Photo 2880</t>
  </si>
  <si>
    <t>Cartuccia inkjet giallo per  Stampante Epson Stylus Photo 2880</t>
  </si>
  <si>
    <t>Cartuccia inkjet nero per  Stampante HP OFFICEJET PRO K550 DTN</t>
  </si>
  <si>
    <t xml:space="preserve"> Cartuccia inkjet ciano per  Stampante HP OFFICEJET PRO K550 DTN</t>
  </si>
  <si>
    <t>Cartuccia inkjet giallo per  Stampante HP OFFICEJET PRO K550 DTN</t>
  </si>
  <si>
    <t>Cartuccia inkjet magenta per  Stampante HP OFFICEJET PRO K550 DTN</t>
  </si>
  <si>
    <t>Nastro Stampante per etichette LABEL WRITER</t>
  </si>
  <si>
    <t>Toner Stampante per Ricoh Aficio AP600N</t>
  </si>
  <si>
    <t>Toner Stampante per Ricoh AP610N</t>
  </si>
  <si>
    <t>Toner nero Stampante per Ricoh SPC411DN</t>
  </si>
  <si>
    <t>Toner ciano Stampante per Ricoh SPC411DN</t>
  </si>
  <si>
    <t>Toner giallo Stampante per Ricoh SPC411DN</t>
  </si>
  <si>
    <t>Toner nero per Stampante per SP C232DN</t>
  </si>
  <si>
    <t>Toner ciano per Stampante per SP C232DN</t>
  </si>
  <si>
    <t>Toner giallo per  Stampante per SP C232DN</t>
  </si>
  <si>
    <t>Toner magenta per Stampante per SP C232DN</t>
  </si>
  <si>
    <t>Toner nero per Stampante per Xerox Phaser 6010</t>
  </si>
  <si>
    <t>Toner ciano per  Stampante per Xerox Phaser 6010</t>
  </si>
  <si>
    <t>Toner giallo per  Stampante per Xerox Phaser 6010</t>
  </si>
  <si>
    <t>Toner magenta per Stampante per Xerox Phaser 6010</t>
  </si>
  <si>
    <t>Nastro Stampante per etichette per Zebra TLP 2844</t>
  </si>
  <si>
    <t>Toner nero per MFP RICOH AFICIO MP C5000</t>
  </si>
  <si>
    <t>Toner ciano per MFP RICOH AFICIO MP C5000</t>
  </si>
  <si>
    <t>Toner magenta per RICOH AFICIO MP C5000</t>
  </si>
  <si>
    <t>Toner giallo per MFPRICOH AFICIO MP C5000</t>
  </si>
  <si>
    <t>Toner nero per MFP  RICOH AFICIO MP C2550</t>
  </si>
  <si>
    <t>Toner giallo per MFP RICOH AFICIO MP C2550</t>
  </si>
  <si>
    <t>Toner magenta per MFP RICOH AFICIO MP C2550</t>
  </si>
  <si>
    <t>Toner ciano per MFP RICOH AFICIO MP C2550</t>
  </si>
  <si>
    <t>Toner nero per MFP per  TOSHIBA e-STUDIO4520C</t>
  </si>
  <si>
    <t>Toner ciano per MFP TOSHIBA e-STUDIO4520C</t>
  </si>
  <si>
    <t>Toner magenta per MFP TOSHIBA e-STUDIO4520C</t>
  </si>
  <si>
    <t>Toner giallo per MFP TOSHIBA e-STUDIO4540C</t>
  </si>
  <si>
    <t>Toner ciano per MFP TOSHIBA e-STUDIO4540C</t>
  </si>
  <si>
    <t>Toner magenta per MFP TOSHIBA e-STUDIO4540C</t>
  </si>
  <si>
    <t>Toner TOSHIBA e-STUDIO656</t>
  </si>
  <si>
    <t>Toner magenta Stampante per Ricoh SPC411DN</t>
  </si>
  <si>
    <t>Toner nero per Stampante Ricoh SP C311N</t>
  </si>
  <si>
    <t>Toner ciano per Stampante RicohSP C311N</t>
  </si>
  <si>
    <t>Toner magenta per  Stampante Ricoh SP C311N</t>
  </si>
  <si>
    <t>Toner giallo per Stampante Ricoh SP C311N</t>
  </si>
  <si>
    <t>Nastro SanLight k3 della CIM</t>
  </si>
  <si>
    <t xml:space="preserve">Toner nero per MFP TOSHIBA e-STUDIO4540C </t>
  </si>
  <si>
    <t>Toner giallo per MFP TOSHIBA e-STUDIO4520C</t>
  </si>
  <si>
    <t>Procedura di gara tramite RdO, ai sensi degli artt. 36 comma 2, lettera b) e 95 comma 4 lettere b) e c) del D. Lgs. n. 50/2016, da aggiudicare sulla base del criterio del minor prezzo, per la fornitura su richiesta di toner e materiale di consumo per i dispositivi di stampa presenti presso l’AIFA, inclusiva della manutenzione ordinaria su richiesta dei dispositivi multifunzione - CIG ZEA1B8C97D</t>
  </si>
  <si>
    <t xml:space="preserve">Il sottoscritto ALFREDO CORDIALI nato a ROMA il 02/01/1968 C.F. CRDLRD68A02H501W (documento di identità N. AX8130781 rilasciato il 07/06/2016 da COMUNE DI ROMA), residente in ROMA VIA ANDREA FERRARA, 45, in qualità di AMMINISTRATORE UNICO e rappresentante della DIGITAL GROUP SRL (di seguito “Impresa”), con sede in ROMA,  via DEL CASALETTO, 81 codice fiscale 08337001005,  P.IVA 08337001005, n. telefono 06/58209707, n. fax 06/58209724, indirizzo di posta elettronica INFO@DIGITALGROUPROMA.IT indirizzo PEC: DIGITALGROUPSRL@LAMIAPEC.IT, in forza dei poteri conferiti con ATTO IL 21.01.2005 
[ovvero]
Il sottoscritto ALFREDO CORDIALI nato a ROMA il 02/01/1968 C.F. CRDLRD68A02H501W (documento di identità N. AX8130781 rilasciato il 07/06/2016 da COMUNE DI ROMA), residente in ROMA VIA ANDREA FERRARA, 45 in qualità di procuratore della DIGITAL GROUP SRL (di seguito “Impresa”), con sede in ROMA via DEL CASALETTO, 81 codice fiscale 08337001005, P.IVA 08337001005, n. telefono 06/58209707, n. fax 06/58209724, indirizzo di posta elettronica INFO@DIGITALGROUPROMA.IT indirizzo PEC  dell’Impresa delegante DIGITALGROUPSRL@LAMIAPEC.IT, giusta procura generale/speciale autenticata nella firma in data 21,01,2005 dal Notaio in ROMA Dott. BERIONNE GIOVANNI, n. rep. 24167 del 21.01.2005 
</t>
  </si>
  <si>
    <t>Data, 26/10/2016</t>
  </si>
  <si>
    <t>2.  in caso di Subappalto dei servizi, che i servizi concessi in subappalto sono: 
GESTIONE DEI RIFIUTI URBANI; e che la quota parte del subappalto è pari a: 
(in %) 6%; 
(in €) 1.362,70 (importo in cifre MILLETRECENTOSESSANTADUE/70).</t>
  </si>
</sst>
</file>

<file path=xl/styles.xml><?xml version="1.0" encoding="utf-8"?>
<styleSheet xmlns="http://schemas.openxmlformats.org/spreadsheetml/2006/main">
  <numFmts count="1">
    <numFmt numFmtId="44" formatCode="_-&quot;€&quot;\ * #,##0.00_-;\-&quot;€&quot;\ * #,##0.00_-;_-&quot;€&quot;\ * &quot;-&quot;??_-;_-@_-"/>
  </numFmts>
  <fonts count="16">
    <font>
      <sz val="10"/>
      <name val="Arial"/>
    </font>
    <font>
      <sz val="10"/>
      <name val="Arial"/>
    </font>
    <font>
      <b/>
      <sz val="16"/>
      <color indexed="62"/>
      <name val="Calibri"/>
      <family val="2"/>
    </font>
    <font>
      <sz val="12"/>
      <name val="Calibri"/>
      <family val="2"/>
    </font>
    <font>
      <sz val="10"/>
      <name val="Arial"/>
      <family val="2"/>
    </font>
    <font>
      <b/>
      <sz val="14"/>
      <color indexed="62"/>
      <name val="Calibri"/>
      <family val="2"/>
    </font>
    <font>
      <b/>
      <sz val="16"/>
      <name val="Calibri"/>
      <family val="2"/>
    </font>
    <font>
      <b/>
      <sz val="12"/>
      <name val="Calibri"/>
      <family val="2"/>
    </font>
    <font>
      <b/>
      <sz val="14"/>
      <name val="Calibri"/>
      <family val="2"/>
    </font>
    <font>
      <b/>
      <i/>
      <sz val="10"/>
      <color indexed="8"/>
      <name val="Calibri"/>
      <family val="2"/>
    </font>
    <font>
      <b/>
      <i/>
      <u/>
      <sz val="10"/>
      <color indexed="8"/>
      <name val="Calibri"/>
      <family val="2"/>
    </font>
    <font>
      <b/>
      <sz val="10"/>
      <name val="Arial"/>
      <family val="2"/>
    </font>
    <font>
      <sz val="12"/>
      <color rgb="FF000000"/>
      <name val="Calibri"/>
      <family val="2"/>
    </font>
    <font>
      <b/>
      <i/>
      <sz val="10"/>
      <color theme="1"/>
      <name val="Calibri"/>
      <family val="2"/>
    </font>
    <font>
      <sz val="12"/>
      <name val="Calibri"/>
      <family val="2"/>
      <scheme val="minor"/>
    </font>
    <font>
      <b/>
      <sz val="12"/>
      <color rgb="FFFF0000"/>
      <name val="Calibri"/>
      <family val="2"/>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8">
    <xf numFmtId="0" fontId="0" fillId="0" borderId="0" xfId="0"/>
    <xf numFmtId="0" fontId="2" fillId="0" borderId="0" xfId="0" applyFont="1" applyFill="1" applyBorder="1" applyAlignment="1" applyProtection="1"/>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xf numFmtId="0" fontId="3" fillId="0" borderId="0" xfId="0" applyFont="1"/>
    <xf numFmtId="0" fontId="5" fillId="0" borderId="0" xfId="0" applyFont="1" applyFill="1" applyBorder="1" applyAlignment="1" applyProtection="1">
      <alignment vertical="center" wrapText="1"/>
    </xf>
    <xf numFmtId="0" fontId="5" fillId="0" borderId="0" xfId="0" applyFont="1" applyFill="1" applyBorder="1" applyAlignment="1" applyProtection="1">
      <alignment horizontal="right" vertical="center" wrapText="1"/>
    </xf>
    <xf numFmtId="0" fontId="8" fillId="0" borderId="0" xfId="0" applyFont="1" applyFill="1" applyBorder="1" applyAlignment="1" applyProtection="1">
      <alignment horizontal="right" vertical="center" wrapText="1"/>
    </xf>
    <xf numFmtId="49" fontId="0" fillId="0" borderId="0" xfId="0" applyNumberFormat="1" applyAlignment="1">
      <alignment wrapText="1"/>
    </xf>
    <xf numFmtId="49" fontId="0" fillId="4" borderId="0" xfId="0" applyNumberFormat="1" applyFill="1" applyBorder="1" applyAlignment="1" applyProtection="1">
      <alignment wrapText="1"/>
      <protection locked="0"/>
    </xf>
    <xf numFmtId="0" fontId="7"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horizontal="center" wrapText="1"/>
    </xf>
    <xf numFmtId="44" fontId="3" fillId="2" borderId="1" xfId="2" applyFont="1" applyFill="1" applyBorder="1"/>
    <xf numFmtId="44" fontId="3" fillId="0" borderId="0" xfId="2" applyFont="1"/>
    <xf numFmtId="44" fontId="8" fillId="2" borderId="1" xfId="2" applyFont="1" applyFill="1" applyBorder="1"/>
    <xf numFmtId="44" fontId="3" fillId="3" borderId="1" xfId="2" applyFont="1" applyFill="1" applyBorder="1" applyProtection="1">
      <protection locked="0"/>
    </xf>
    <xf numFmtId="0" fontId="7" fillId="0" borderId="0" xfId="0" applyFont="1" applyFill="1" applyBorder="1" applyAlignment="1" applyProtection="1">
      <alignment horizontal="left" vertical="center"/>
    </xf>
    <xf numFmtId="0" fontId="0" fillId="0" borderId="0" xfId="0" applyProtection="1"/>
    <xf numFmtId="0" fontId="0" fillId="0" borderId="0" xfId="0" applyFill="1" applyProtection="1"/>
    <xf numFmtId="0" fontId="11" fillId="0" borderId="0" xfId="0" applyFont="1" applyFill="1" applyBorder="1" applyAlignment="1" applyProtection="1">
      <alignment horizontal="center" vertical="center"/>
    </xf>
    <xf numFmtId="49" fontId="0" fillId="0" borderId="0" xfId="0" applyNumberFormat="1" applyAlignment="1" applyProtection="1">
      <alignment wrapText="1"/>
      <protection locked="0"/>
    </xf>
    <xf numFmtId="0" fontId="3" fillId="0" borderId="2" xfId="0" applyFont="1" applyBorder="1" applyAlignment="1">
      <alignment horizontal="center" wrapText="1"/>
    </xf>
    <xf numFmtId="0" fontId="7" fillId="0" borderId="3" xfId="0" applyFont="1" applyBorder="1" applyAlignment="1">
      <alignment horizontal="center" vertical="center" wrapText="1"/>
    </xf>
    <xf numFmtId="0" fontId="12" fillId="0" borderId="1" xfId="0" applyFont="1" applyBorder="1"/>
    <xf numFmtId="0" fontId="6" fillId="0" borderId="0" xfId="0" applyFont="1" applyFill="1" applyBorder="1" applyAlignment="1" applyProtection="1">
      <alignment horizontal="center" vertical="center" wrapText="1"/>
    </xf>
    <xf numFmtId="0" fontId="3" fillId="0" borderId="0" xfId="0" applyNumberFormat="1" applyFont="1" applyFill="1" applyBorder="1" applyAlignment="1" applyProtection="1">
      <alignment horizontal="left" vertical="top" wrapText="1"/>
      <protection locked="0"/>
    </xf>
    <xf numFmtId="0" fontId="7"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wrapText="1"/>
      <protection locked="0"/>
    </xf>
    <xf numFmtId="0" fontId="8" fillId="0" borderId="0" xfId="0" applyFont="1" applyAlignment="1">
      <alignment horizontal="right"/>
    </xf>
    <xf numFmtId="0" fontId="8" fillId="0" borderId="4" xfId="0" applyFont="1" applyBorder="1" applyAlignment="1">
      <alignment horizontal="right"/>
    </xf>
    <xf numFmtId="0" fontId="7" fillId="0" borderId="0"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top" wrapText="1"/>
      <protection locked="0"/>
    </xf>
    <xf numFmtId="49" fontId="13" fillId="0" borderId="0" xfId="0" applyNumberFormat="1" applyFont="1" applyBorder="1" applyAlignment="1" applyProtection="1">
      <alignment horizontal="left" vertical="top" wrapText="1"/>
      <protection locked="0"/>
    </xf>
    <xf numFmtId="49" fontId="14" fillId="0" borderId="0" xfId="0" applyNumberFormat="1" applyFont="1" applyBorder="1" applyAlignment="1" applyProtection="1">
      <alignment wrapText="1"/>
      <protection locked="0"/>
    </xf>
    <xf numFmtId="49" fontId="3" fillId="0" borderId="0" xfId="0" applyNumberFormat="1" applyFont="1" applyFill="1" applyBorder="1" applyAlignment="1" applyProtection="1">
      <alignment horizontal="left" vertical="top" wrapText="1"/>
      <protection locked="0"/>
    </xf>
  </cellXfs>
  <cellStyles count="3">
    <cellStyle name="Euro" xfId="1"/>
    <cellStyle name="Normale" xfId="0" builtinId="0"/>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87"/>
  <sheetViews>
    <sheetView tabSelected="1" topLeftCell="A25" zoomScaleNormal="100" workbookViewId="0">
      <selection activeCell="A75" sqref="A75:D75"/>
    </sheetView>
  </sheetViews>
  <sheetFormatPr defaultRowHeight="13.2"/>
  <cols>
    <col min="1" max="1" width="83.5546875" customWidth="1"/>
    <col min="2" max="2" width="28.33203125" customWidth="1"/>
    <col min="3" max="3" width="19.6640625" customWidth="1"/>
    <col min="4" max="4" width="28.5546875" customWidth="1"/>
  </cols>
  <sheetData>
    <row r="1" spans="1:8" ht="21">
      <c r="A1" s="1"/>
      <c r="B1" s="1"/>
      <c r="C1" s="1"/>
      <c r="D1" s="8" t="s">
        <v>0</v>
      </c>
      <c r="E1" s="6"/>
      <c r="F1" s="6"/>
      <c r="G1" s="4"/>
      <c r="H1" s="4"/>
    </row>
    <row r="2" spans="1:8" ht="21">
      <c r="A2" s="1"/>
      <c r="B2" s="1"/>
      <c r="C2" s="1"/>
      <c r="D2" s="7"/>
      <c r="E2" s="6"/>
      <c r="F2" s="6"/>
      <c r="G2" s="4"/>
      <c r="H2" s="4"/>
    </row>
    <row r="3" spans="1:8" ht="125.4" customHeight="1">
      <c r="A3" s="26" t="s">
        <v>79</v>
      </c>
      <c r="B3" s="26"/>
      <c r="C3" s="26"/>
      <c r="D3" s="26"/>
      <c r="E3" s="6"/>
      <c r="F3" s="6"/>
      <c r="G3" s="4"/>
      <c r="H3" s="4"/>
    </row>
    <row r="4" spans="1:8" ht="21">
      <c r="A4" s="26" t="s">
        <v>1</v>
      </c>
      <c r="B4" s="26"/>
      <c r="C4" s="26"/>
      <c r="D4" s="26"/>
      <c r="E4" s="6"/>
      <c r="F4" s="6"/>
      <c r="G4" s="4"/>
      <c r="H4" s="4"/>
    </row>
    <row r="5" spans="1:8" ht="218.25" customHeight="1">
      <c r="A5" s="34" t="s">
        <v>80</v>
      </c>
      <c r="B5" s="34"/>
      <c r="C5" s="34"/>
      <c r="D5" s="34"/>
      <c r="E5" s="6"/>
      <c r="F5" s="6"/>
      <c r="G5" s="4"/>
      <c r="H5" s="4"/>
    </row>
    <row r="6" spans="1:8" ht="21" customHeight="1">
      <c r="A6" s="32" t="s">
        <v>5</v>
      </c>
      <c r="B6" s="32"/>
      <c r="C6" s="32"/>
      <c r="D6" s="32"/>
      <c r="E6" s="6"/>
      <c r="F6" s="6"/>
      <c r="G6" s="4"/>
      <c r="H6" s="4"/>
    </row>
    <row r="7" spans="1:8" ht="63" customHeight="1">
      <c r="A7" s="29" t="s">
        <v>17</v>
      </c>
      <c r="B7" s="29"/>
      <c r="C7" s="29"/>
      <c r="D7" s="29"/>
      <c r="E7" s="6"/>
      <c r="F7" s="6"/>
      <c r="G7" s="4"/>
      <c r="H7" s="4"/>
    </row>
    <row r="8" spans="1:8" ht="31.5" customHeight="1">
      <c r="A8" s="33" t="s">
        <v>19</v>
      </c>
      <c r="B8" s="33"/>
      <c r="C8" s="33"/>
      <c r="D8" s="33"/>
      <c r="E8" s="6"/>
      <c r="F8" s="6"/>
      <c r="G8" s="4"/>
      <c r="H8" s="4"/>
    </row>
    <row r="10" spans="1:8" s="3" customFormat="1" ht="46.8">
      <c r="A10" s="24" t="s">
        <v>2</v>
      </c>
      <c r="B10" s="11" t="s">
        <v>28</v>
      </c>
      <c r="C10" s="11" t="s">
        <v>20</v>
      </c>
      <c r="D10" s="11" t="s">
        <v>3</v>
      </c>
      <c r="E10" s="2"/>
    </row>
    <row r="11" spans="1:8" ht="15.6">
      <c r="A11" s="25" t="s">
        <v>22</v>
      </c>
      <c r="B11" s="23">
        <v>1</v>
      </c>
      <c r="C11" s="17">
        <v>14.95</v>
      </c>
      <c r="D11" s="14">
        <f>(B11*C11)</f>
        <v>14.95</v>
      </c>
    </row>
    <row r="12" spans="1:8" ht="15.6">
      <c r="A12" s="25" t="s">
        <v>29</v>
      </c>
      <c r="B12" s="23">
        <v>2</v>
      </c>
      <c r="C12" s="17">
        <v>10.89</v>
      </c>
      <c r="D12" s="14">
        <f t="shared" ref="D12:D67" si="0">(B12*C12)</f>
        <v>21.78</v>
      </c>
    </row>
    <row r="13" spans="1:8" ht="15.6">
      <c r="A13" s="25" t="s">
        <v>30</v>
      </c>
      <c r="B13" s="23">
        <v>2</v>
      </c>
      <c r="C13" s="17">
        <v>10.89</v>
      </c>
      <c r="D13" s="14">
        <f t="shared" ref="D13:D14" si="1">(B13*C13)</f>
        <v>21.78</v>
      </c>
    </row>
    <row r="14" spans="1:8" ht="15.6">
      <c r="A14" s="25" t="s">
        <v>31</v>
      </c>
      <c r="B14" s="23">
        <v>2</v>
      </c>
      <c r="C14" s="17">
        <v>10.89</v>
      </c>
      <c r="D14" s="14">
        <f t="shared" si="1"/>
        <v>21.78</v>
      </c>
    </row>
    <row r="15" spans="1:8" ht="15.6">
      <c r="A15" s="25" t="s">
        <v>32</v>
      </c>
      <c r="B15" s="23">
        <v>2</v>
      </c>
      <c r="C15" s="17">
        <v>10.89</v>
      </c>
      <c r="D15" s="14">
        <f t="shared" ref="D15:D16" si="2">(B15*C15)</f>
        <v>21.78</v>
      </c>
    </row>
    <row r="16" spans="1:8" ht="15.6">
      <c r="A16" s="25" t="s">
        <v>33</v>
      </c>
      <c r="B16" s="23">
        <v>2</v>
      </c>
      <c r="C16" s="17">
        <v>8.73</v>
      </c>
      <c r="D16" s="14">
        <f t="shared" si="2"/>
        <v>17.46</v>
      </c>
    </row>
    <row r="17" spans="1:4" ht="15.6">
      <c r="A17" s="25" t="s">
        <v>34</v>
      </c>
      <c r="B17" s="23">
        <v>2</v>
      </c>
      <c r="C17" s="17">
        <v>8.73</v>
      </c>
      <c r="D17" s="14">
        <f t="shared" ref="D17" si="3">(B17*C17)</f>
        <v>17.46</v>
      </c>
    </row>
    <row r="18" spans="1:4" ht="15.6">
      <c r="A18" s="25" t="s">
        <v>35</v>
      </c>
      <c r="B18" s="23">
        <v>2</v>
      </c>
      <c r="C18" s="17">
        <v>8.73</v>
      </c>
      <c r="D18" s="14">
        <f t="shared" ref="D18" si="4">(B18*C18)</f>
        <v>17.46</v>
      </c>
    </row>
    <row r="19" spans="1:4" ht="15.6">
      <c r="A19" s="25" t="s">
        <v>36</v>
      </c>
      <c r="B19" s="23">
        <v>2</v>
      </c>
      <c r="C19" s="17">
        <v>8.73</v>
      </c>
      <c r="D19" s="14">
        <f t="shared" si="0"/>
        <v>17.46</v>
      </c>
    </row>
    <row r="20" spans="1:4" ht="15.6">
      <c r="A20" s="25" t="s">
        <v>23</v>
      </c>
      <c r="B20" s="23">
        <v>1</v>
      </c>
      <c r="C20" s="17">
        <v>20.7</v>
      </c>
      <c r="D20" s="14">
        <f t="shared" si="0"/>
        <v>20.7</v>
      </c>
    </row>
    <row r="21" spans="1:4" ht="15.6">
      <c r="A21" s="25" t="s">
        <v>37</v>
      </c>
      <c r="B21" s="23">
        <v>1</v>
      </c>
      <c r="C21" s="17">
        <v>17.260000000000002</v>
      </c>
      <c r="D21" s="14">
        <f t="shared" ref="D21" si="5">(B21*C21)</f>
        <v>17.260000000000002</v>
      </c>
    </row>
    <row r="22" spans="1:4" ht="15.6">
      <c r="A22" s="25" t="s">
        <v>38</v>
      </c>
      <c r="B22" s="23">
        <v>1</v>
      </c>
      <c r="C22" s="17">
        <v>13.71</v>
      </c>
      <c r="D22" s="14">
        <f t="shared" ref="D22" si="6">(B22*C22)</f>
        <v>13.71</v>
      </c>
    </row>
    <row r="23" spans="1:4" ht="15.6">
      <c r="A23" s="25" t="s">
        <v>39</v>
      </c>
      <c r="B23" s="23">
        <v>1</v>
      </c>
      <c r="C23" s="17">
        <v>13.71</v>
      </c>
      <c r="D23" s="14">
        <f t="shared" ref="D23" si="7">(B23*C23)</f>
        <v>13.71</v>
      </c>
    </row>
    <row r="24" spans="1:4" ht="15.6">
      <c r="A24" s="25" t="s">
        <v>40</v>
      </c>
      <c r="B24" s="23">
        <v>1</v>
      </c>
      <c r="C24" s="17">
        <v>13.71</v>
      </c>
      <c r="D24" s="14">
        <f t="shared" si="0"/>
        <v>13.71</v>
      </c>
    </row>
    <row r="25" spans="1:4" ht="15.6">
      <c r="A25" s="25" t="s">
        <v>72</v>
      </c>
      <c r="B25" s="23">
        <v>1</v>
      </c>
      <c r="C25" s="17">
        <v>45.47</v>
      </c>
      <c r="D25" s="14">
        <f t="shared" ref="D25" si="8">(B25*C25)</f>
        <v>45.47</v>
      </c>
    </row>
    <row r="26" spans="1:4" ht="15.6">
      <c r="A26" s="25" t="s">
        <v>73</v>
      </c>
      <c r="B26" s="23">
        <v>1</v>
      </c>
      <c r="C26" s="17">
        <v>58.78</v>
      </c>
      <c r="D26" s="14">
        <f t="shared" ref="D26" si="9">(B26*C26)</f>
        <v>58.78</v>
      </c>
    </row>
    <row r="27" spans="1:4" ht="15.6">
      <c r="A27" s="25" t="s">
        <v>74</v>
      </c>
      <c r="B27" s="23">
        <v>1</v>
      </c>
      <c r="C27" s="17">
        <v>58.78</v>
      </c>
      <c r="D27" s="14">
        <f t="shared" ref="D27" si="10">(B27*C27)</f>
        <v>58.78</v>
      </c>
    </row>
    <row r="28" spans="1:4" ht="15.6">
      <c r="A28" s="25" t="s">
        <v>75</v>
      </c>
      <c r="B28" s="23">
        <v>1</v>
      </c>
      <c r="C28" s="17">
        <v>58.78</v>
      </c>
      <c r="D28" s="14">
        <f t="shared" si="0"/>
        <v>58.78</v>
      </c>
    </row>
    <row r="29" spans="1:4" ht="15.6">
      <c r="A29" s="12" t="s">
        <v>42</v>
      </c>
      <c r="B29" s="23">
        <v>24</v>
      </c>
      <c r="C29" s="17">
        <v>198.95</v>
      </c>
      <c r="D29" s="14">
        <f t="shared" si="0"/>
        <v>4774.7999999999993</v>
      </c>
    </row>
    <row r="30" spans="1:4" ht="15.6">
      <c r="A30" s="12" t="s">
        <v>43</v>
      </c>
      <c r="B30" s="23">
        <v>8</v>
      </c>
      <c r="C30" s="17">
        <v>198.95</v>
      </c>
      <c r="D30" s="14">
        <f t="shared" si="0"/>
        <v>1591.6</v>
      </c>
    </row>
    <row r="31" spans="1:4" ht="15.6">
      <c r="A31" s="12" t="s">
        <v>44</v>
      </c>
      <c r="B31" s="23">
        <v>5</v>
      </c>
      <c r="C31" s="17">
        <v>37.04</v>
      </c>
      <c r="D31" s="14">
        <f t="shared" ref="D31" si="11">(B31*C31)</f>
        <v>185.2</v>
      </c>
    </row>
    <row r="32" spans="1:4" ht="15.6">
      <c r="A32" s="12" t="s">
        <v>45</v>
      </c>
      <c r="B32" s="23">
        <v>5</v>
      </c>
      <c r="C32" s="17">
        <v>73.19</v>
      </c>
      <c r="D32" s="14">
        <f t="shared" ref="D32" si="12">(B32*C32)</f>
        <v>365.95</v>
      </c>
    </row>
    <row r="33" spans="1:4" ht="15.6">
      <c r="A33" s="12" t="s">
        <v>71</v>
      </c>
      <c r="B33" s="23">
        <v>5</v>
      </c>
      <c r="C33" s="17">
        <v>73.19</v>
      </c>
      <c r="D33" s="14">
        <f t="shared" ref="D33" si="13">(B33*C33)</f>
        <v>365.95</v>
      </c>
    </row>
    <row r="34" spans="1:4" ht="15.6">
      <c r="A34" s="12" t="s">
        <v>46</v>
      </c>
      <c r="B34" s="23">
        <v>5</v>
      </c>
      <c r="C34" s="17">
        <v>73.19</v>
      </c>
      <c r="D34" s="14">
        <f t="shared" si="0"/>
        <v>365.95</v>
      </c>
    </row>
    <row r="35" spans="1:4" ht="15.6">
      <c r="A35" s="12" t="s">
        <v>47</v>
      </c>
      <c r="B35" s="23">
        <v>3</v>
      </c>
      <c r="C35" s="17">
        <v>58.78</v>
      </c>
      <c r="D35" s="14">
        <f t="shared" ref="D35" si="14">(B35*C35)</f>
        <v>176.34</v>
      </c>
    </row>
    <row r="36" spans="1:4" ht="15.6">
      <c r="A36" s="12" t="s">
        <v>48</v>
      </c>
      <c r="B36" s="23">
        <v>3</v>
      </c>
      <c r="C36" s="17">
        <v>73.19</v>
      </c>
      <c r="D36" s="14">
        <f t="shared" ref="D36" si="15">(B36*C36)</f>
        <v>219.57</v>
      </c>
    </row>
    <row r="37" spans="1:4" ht="15.6">
      <c r="A37" s="12" t="s">
        <v>49</v>
      </c>
      <c r="B37" s="23">
        <v>3</v>
      </c>
      <c r="C37" s="17">
        <v>73.19</v>
      </c>
      <c r="D37" s="14">
        <f t="shared" ref="D37" si="16">(B37*C37)</f>
        <v>219.57</v>
      </c>
    </row>
    <row r="38" spans="1:4" ht="15.6">
      <c r="A38" s="12" t="s">
        <v>50</v>
      </c>
      <c r="B38" s="23">
        <v>3</v>
      </c>
      <c r="C38" s="17">
        <v>73.19</v>
      </c>
      <c r="D38" s="14">
        <f t="shared" si="0"/>
        <v>219.57</v>
      </c>
    </row>
    <row r="39" spans="1:4" ht="15.6">
      <c r="A39" s="12" t="s">
        <v>51</v>
      </c>
      <c r="B39" s="23">
        <v>7</v>
      </c>
      <c r="C39" s="17">
        <v>19.55</v>
      </c>
      <c r="D39" s="14">
        <f t="shared" ref="D39" si="17">(B39*C39)</f>
        <v>136.85</v>
      </c>
    </row>
    <row r="40" spans="1:4" ht="15.6">
      <c r="A40" s="12" t="s">
        <v>52</v>
      </c>
      <c r="B40" s="23">
        <v>7</v>
      </c>
      <c r="C40" s="17">
        <v>19.55</v>
      </c>
      <c r="D40" s="14">
        <f t="shared" ref="D40" si="18">(B40*C40)</f>
        <v>136.85</v>
      </c>
    </row>
    <row r="41" spans="1:4" ht="15.6">
      <c r="A41" s="12" t="s">
        <v>53</v>
      </c>
      <c r="B41" s="23">
        <v>7</v>
      </c>
      <c r="C41" s="17">
        <v>19.55</v>
      </c>
      <c r="D41" s="14">
        <f t="shared" ref="D41" si="19">(B41*C41)</f>
        <v>136.85</v>
      </c>
    </row>
    <row r="42" spans="1:4" ht="15.6">
      <c r="A42" s="12" t="s">
        <v>54</v>
      </c>
      <c r="B42" s="23">
        <v>7</v>
      </c>
      <c r="C42" s="17">
        <v>19.55</v>
      </c>
      <c r="D42" s="14">
        <f t="shared" si="0"/>
        <v>136.85</v>
      </c>
    </row>
    <row r="43" spans="1:4" ht="15.6">
      <c r="A43" s="12" t="s">
        <v>55</v>
      </c>
      <c r="B43" s="23">
        <v>8</v>
      </c>
      <c r="C43" s="17">
        <v>18.66</v>
      </c>
      <c r="D43" s="14">
        <f t="shared" si="0"/>
        <v>149.28</v>
      </c>
    </row>
    <row r="44" spans="1:4" ht="15.6">
      <c r="A44" s="5" t="s">
        <v>41</v>
      </c>
      <c r="B44" s="23">
        <v>2</v>
      </c>
      <c r="C44" s="17">
        <v>13.8</v>
      </c>
      <c r="D44" s="14">
        <f t="shared" si="0"/>
        <v>27.6</v>
      </c>
    </row>
    <row r="45" spans="1:4" ht="15.6">
      <c r="A45" s="12" t="s">
        <v>76</v>
      </c>
      <c r="B45" s="23">
        <v>3</v>
      </c>
      <c r="C45" s="17">
        <v>86.25</v>
      </c>
      <c r="D45" s="14">
        <f t="shared" si="0"/>
        <v>258.75</v>
      </c>
    </row>
    <row r="46" spans="1:4" ht="15.6">
      <c r="A46" s="25" t="s">
        <v>24</v>
      </c>
      <c r="B46" s="23">
        <v>3</v>
      </c>
      <c r="C46" s="17">
        <v>41.88</v>
      </c>
      <c r="D46" s="14">
        <f t="shared" si="0"/>
        <v>125.64000000000001</v>
      </c>
    </row>
    <row r="47" spans="1:4" ht="15.6">
      <c r="A47" s="25" t="s">
        <v>56</v>
      </c>
      <c r="B47" s="23">
        <v>3</v>
      </c>
      <c r="C47" s="17">
        <v>40.25</v>
      </c>
      <c r="D47" s="14">
        <f t="shared" ref="D47" si="20">(B47*C47)</f>
        <v>120.75</v>
      </c>
    </row>
    <row r="48" spans="1:4" ht="15.6">
      <c r="A48" s="25" t="s">
        <v>57</v>
      </c>
      <c r="B48" s="23">
        <v>3</v>
      </c>
      <c r="C48" s="17">
        <v>79.349999999999994</v>
      </c>
      <c r="D48" s="14">
        <f t="shared" ref="D48" si="21">(B48*C48)</f>
        <v>238.04999999999998</v>
      </c>
    </row>
    <row r="49" spans="1:4" ht="15.6">
      <c r="A49" s="25" t="s">
        <v>58</v>
      </c>
      <c r="B49" s="23">
        <v>3</v>
      </c>
      <c r="C49" s="17">
        <v>79.349999999999994</v>
      </c>
      <c r="D49" s="14">
        <f t="shared" ref="D49" si="22">(B49*C49)</f>
        <v>238.04999999999998</v>
      </c>
    </row>
    <row r="50" spans="1:4" ht="15.6">
      <c r="A50" s="25" t="s">
        <v>59</v>
      </c>
      <c r="B50" s="23">
        <v>3</v>
      </c>
      <c r="C50" s="17">
        <v>79.349999999999994</v>
      </c>
      <c r="D50" s="14">
        <f t="shared" si="0"/>
        <v>238.04999999999998</v>
      </c>
    </row>
    <row r="51" spans="1:4" ht="15.6">
      <c r="A51" s="25" t="s">
        <v>60</v>
      </c>
      <c r="B51" s="23">
        <v>6</v>
      </c>
      <c r="C51" s="17">
        <v>26.05</v>
      </c>
      <c r="D51" s="14">
        <f t="shared" ref="D51" si="23">(B51*C51)</f>
        <v>156.30000000000001</v>
      </c>
    </row>
    <row r="52" spans="1:4" ht="15.6">
      <c r="A52" s="25" t="s">
        <v>63</v>
      </c>
      <c r="B52" s="23">
        <v>6</v>
      </c>
      <c r="C52" s="17">
        <v>55.45</v>
      </c>
      <c r="D52" s="14">
        <f t="shared" ref="D52" si="24">(B52*C52)</f>
        <v>332.70000000000005</v>
      </c>
    </row>
    <row r="53" spans="1:4" ht="15.6">
      <c r="A53" s="25" t="s">
        <v>62</v>
      </c>
      <c r="B53" s="23">
        <v>6</v>
      </c>
      <c r="C53" s="17">
        <v>55.45</v>
      </c>
      <c r="D53" s="14">
        <f t="shared" ref="D53" si="25">(B53*C53)</f>
        <v>332.70000000000005</v>
      </c>
    </row>
    <row r="54" spans="1:4" ht="15.6">
      <c r="A54" s="25" t="s">
        <v>61</v>
      </c>
      <c r="B54" s="23">
        <v>6</v>
      </c>
      <c r="C54" s="17">
        <v>55.45</v>
      </c>
      <c r="D54" s="14">
        <f t="shared" si="0"/>
        <v>332.70000000000005</v>
      </c>
    </row>
    <row r="55" spans="1:4" ht="15.6">
      <c r="A55" s="25" t="s">
        <v>25</v>
      </c>
      <c r="B55" s="23">
        <v>3</v>
      </c>
      <c r="C55" s="17">
        <v>23</v>
      </c>
      <c r="D55" s="14">
        <f t="shared" si="0"/>
        <v>69</v>
      </c>
    </row>
    <row r="56" spans="1:4" ht="15.6">
      <c r="A56" s="25" t="s">
        <v>64</v>
      </c>
      <c r="B56" s="23">
        <v>6</v>
      </c>
      <c r="C56" s="17">
        <v>35.96</v>
      </c>
      <c r="D56" s="14">
        <f t="shared" ref="D56" si="26">(B56*C56)</f>
        <v>215.76</v>
      </c>
    </row>
    <row r="57" spans="1:4" ht="15.6">
      <c r="A57" s="25" t="s">
        <v>65</v>
      </c>
      <c r="B57" s="23">
        <v>6</v>
      </c>
      <c r="C57" s="17">
        <v>75.069999999999993</v>
      </c>
      <c r="D57" s="14">
        <f t="shared" ref="D57" si="27">(B57*C57)</f>
        <v>450.41999999999996</v>
      </c>
    </row>
    <row r="58" spans="1:4" ht="15.6">
      <c r="A58" s="25" t="s">
        <v>66</v>
      </c>
      <c r="B58" s="23">
        <v>6</v>
      </c>
      <c r="C58" s="17">
        <v>75.069999999999993</v>
      </c>
      <c r="D58" s="14">
        <f t="shared" ref="D58" si="28">(B58*C58)</f>
        <v>450.41999999999996</v>
      </c>
    </row>
    <row r="59" spans="1:4" ht="15.6">
      <c r="A59" s="25" t="s">
        <v>78</v>
      </c>
      <c r="B59" s="23">
        <v>6</v>
      </c>
      <c r="C59" s="17">
        <v>75.069999999999993</v>
      </c>
      <c r="D59" s="14">
        <f t="shared" si="0"/>
        <v>450.41999999999996</v>
      </c>
    </row>
    <row r="60" spans="1:4" ht="15.6">
      <c r="A60" s="25" t="s">
        <v>69</v>
      </c>
      <c r="B60" s="23">
        <v>6</v>
      </c>
      <c r="C60" s="17">
        <v>89.77</v>
      </c>
      <c r="D60" s="14">
        <f t="shared" ref="D60:D62" si="29">(B60*C60)</f>
        <v>538.62</v>
      </c>
    </row>
    <row r="61" spans="1:4" ht="15.6">
      <c r="A61" s="25" t="s">
        <v>68</v>
      </c>
      <c r="B61" s="23">
        <v>6</v>
      </c>
      <c r="C61" s="17">
        <v>89.77</v>
      </c>
      <c r="D61" s="14">
        <f t="shared" si="29"/>
        <v>538.62</v>
      </c>
    </row>
    <row r="62" spans="1:4" ht="15.6">
      <c r="A62" s="25" t="s">
        <v>67</v>
      </c>
      <c r="B62" s="23">
        <v>6</v>
      </c>
      <c r="C62" s="17">
        <v>89.77</v>
      </c>
      <c r="D62" s="14">
        <f t="shared" si="29"/>
        <v>538.62</v>
      </c>
    </row>
    <row r="63" spans="1:4" ht="15.6">
      <c r="A63" s="25" t="s">
        <v>77</v>
      </c>
      <c r="B63" s="23">
        <v>6</v>
      </c>
      <c r="C63" s="17">
        <v>43.25</v>
      </c>
      <c r="D63" s="14">
        <f t="shared" si="0"/>
        <v>259.5</v>
      </c>
    </row>
    <row r="64" spans="1:4" ht="15.6">
      <c r="A64" s="25" t="s">
        <v>26</v>
      </c>
      <c r="B64" s="23">
        <v>40</v>
      </c>
      <c r="C64" s="17">
        <v>42.84</v>
      </c>
      <c r="D64" s="14">
        <f t="shared" si="0"/>
        <v>1713.6000000000001</v>
      </c>
    </row>
    <row r="65" spans="1:27" ht="15.6">
      <c r="A65" s="25" t="s">
        <v>27</v>
      </c>
      <c r="B65" s="23">
        <v>24</v>
      </c>
      <c r="C65" s="17">
        <v>45.37</v>
      </c>
      <c r="D65" s="14">
        <f t="shared" si="0"/>
        <v>1088.8799999999999</v>
      </c>
    </row>
    <row r="66" spans="1:27" ht="15.6">
      <c r="A66" s="25" t="s">
        <v>70</v>
      </c>
      <c r="B66" s="23">
        <v>6</v>
      </c>
      <c r="C66" s="17">
        <v>51.75</v>
      </c>
      <c r="D66" s="14">
        <f t="shared" si="0"/>
        <v>310.5</v>
      </c>
    </row>
    <row r="67" spans="1:27" ht="15.6">
      <c r="A67" s="12" t="s">
        <v>21</v>
      </c>
      <c r="B67" s="13">
        <v>24</v>
      </c>
      <c r="C67" s="17">
        <v>168</v>
      </c>
      <c r="D67" s="14">
        <f t="shared" si="0"/>
        <v>4032</v>
      </c>
    </row>
    <row r="68" spans="1:27" ht="15.6">
      <c r="A68" s="5"/>
      <c r="B68" s="5"/>
      <c r="C68" s="5"/>
      <c r="D68" s="15"/>
    </row>
    <row r="69" spans="1:27" ht="18">
      <c r="A69" s="5"/>
      <c r="B69" s="30" t="s">
        <v>4</v>
      </c>
      <c r="C69" s="31"/>
      <c r="D69" s="16">
        <f>SUM(D11:D67)</f>
        <v>22711.640000000003</v>
      </c>
      <c r="G69" s="19"/>
      <c r="H69" s="19"/>
      <c r="I69" s="19"/>
      <c r="J69" s="20"/>
      <c r="K69" s="20"/>
      <c r="L69" s="20"/>
      <c r="M69" s="20"/>
      <c r="N69" s="19"/>
      <c r="O69" s="19"/>
      <c r="P69" s="19"/>
      <c r="Q69" s="19"/>
      <c r="R69" s="19"/>
      <c r="S69" s="19"/>
      <c r="T69" s="19"/>
      <c r="U69" s="19"/>
      <c r="V69" s="19"/>
      <c r="W69" s="19"/>
      <c r="X69" s="19"/>
      <c r="Y69" s="19"/>
      <c r="Z69" s="19"/>
      <c r="AA69" s="21"/>
    </row>
    <row r="70" spans="1:27" ht="15.6">
      <c r="B70" s="28" t="s">
        <v>14</v>
      </c>
      <c r="C70" s="28"/>
      <c r="G70" s="19"/>
      <c r="H70" s="19"/>
      <c r="I70" s="19"/>
      <c r="J70" s="19"/>
      <c r="K70" s="19"/>
      <c r="L70" s="19"/>
      <c r="M70" s="19"/>
      <c r="N70" s="19"/>
      <c r="O70" s="19"/>
      <c r="P70" s="19"/>
      <c r="Q70" s="19"/>
      <c r="R70" s="19"/>
      <c r="S70" s="19"/>
      <c r="T70" s="19"/>
      <c r="U70" s="19"/>
      <c r="V70" s="19"/>
      <c r="W70" s="19"/>
      <c r="X70" s="19"/>
      <c r="Y70" s="19"/>
      <c r="Z70" s="19"/>
      <c r="AA70" s="21"/>
    </row>
    <row r="71" spans="1:27" ht="15.6">
      <c r="B71" s="28" t="s">
        <v>15</v>
      </c>
      <c r="C71" s="28"/>
      <c r="D71" s="17">
        <v>4032</v>
      </c>
      <c r="F71" s="18"/>
      <c r="G71" s="19"/>
      <c r="H71" s="19"/>
      <c r="I71" s="19"/>
      <c r="J71" s="19"/>
      <c r="K71" s="19"/>
      <c r="L71" s="19"/>
      <c r="M71" s="19"/>
      <c r="N71" s="19"/>
      <c r="O71" s="19"/>
      <c r="P71" s="19"/>
      <c r="Q71" s="19"/>
      <c r="R71" s="19"/>
      <c r="S71" s="19"/>
      <c r="T71" s="19"/>
      <c r="U71" s="19"/>
      <c r="V71" s="19"/>
      <c r="W71" s="19"/>
      <c r="X71" s="19"/>
      <c r="Y71" s="19"/>
      <c r="Z71" s="19"/>
      <c r="AA71" s="21"/>
    </row>
    <row r="72" spans="1:27" ht="15.6">
      <c r="B72" s="28" t="s">
        <v>16</v>
      </c>
      <c r="C72" s="28"/>
      <c r="D72" s="17">
        <v>161</v>
      </c>
      <c r="F72" s="18"/>
      <c r="G72" s="19"/>
      <c r="H72" s="19"/>
      <c r="I72" s="19"/>
      <c r="J72" s="19"/>
      <c r="K72" s="19"/>
      <c r="L72" s="19"/>
      <c r="M72" s="19"/>
      <c r="N72" s="19"/>
      <c r="O72" s="19"/>
      <c r="P72" s="19"/>
      <c r="Q72" s="19"/>
      <c r="R72" s="19"/>
      <c r="S72" s="19"/>
      <c r="T72" s="19"/>
      <c r="U72" s="19"/>
      <c r="V72" s="19"/>
      <c r="W72" s="19"/>
      <c r="X72" s="19"/>
      <c r="Y72" s="19"/>
      <c r="Z72" s="19"/>
      <c r="AA72" s="21"/>
    </row>
    <row r="73" spans="1:27" ht="15.75" customHeight="1">
      <c r="G73" s="19"/>
      <c r="H73" s="19"/>
      <c r="I73" s="19"/>
      <c r="J73" s="19"/>
      <c r="K73" s="19"/>
      <c r="L73" s="19"/>
      <c r="M73" s="19"/>
      <c r="N73" s="19"/>
      <c r="O73" s="19"/>
      <c r="P73" s="19"/>
      <c r="Q73" s="19"/>
      <c r="R73" s="19"/>
      <c r="S73" s="19"/>
      <c r="T73" s="19"/>
      <c r="U73" s="19"/>
      <c r="V73" s="19"/>
      <c r="W73" s="19"/>
      <c r="X73" s="19"/>
      <c r="Y73" s="19"/>
      <c r="Z73" s="19"/>
      <c r="AA73" s="19"/>
    </row>
    <row r="74" spans="1:27" ht="69.75" customHeight="1">
      <c r="A74" s="27" t="s">
        <v>82</v>
      </c>
      <c r="B74" s="27"/>
      <c r="C74" s="27"/>
      <c r="D74" s="27"/>
    </row>
    <row r="75" spans="1:27" ht="37.5" customHeight="1">
      <c r="A75" s="27" t="s">
        <v>18</v>
      </c>
      <c r="B75" s="27"/>
      <c r="C75" s="27"/>
      <c r="D75" s="27"/>
    </row>
    <row r="76" spans="1:27" ht="37.5" customHeight="1">
      <c r="A76" s="27" t="s">
        <v>6</v>
      </c>
      <c r="B76" s="27"/>
      <c r="C76" s="27"/>
      <c r="D76" s="27"/>
    </row>
    <row r="77" spans="1:27" ht="36" customHeight="1">
      <c r="A77" s="27" t="s">
        <v>13</v>
      </c>
      <c r="B77" s="27"/>
      <c r="C77" s="27"/>
      <c r="D77" s="27"/>
    </row>
    <row r="78" spans="1:27" ht="47.25" customHeight="1">
      <c r="A78" s="27" t="s">
        <v>7</v>
      </c>
      <c r="B78" s="27"/>
      <c r="C78" s="27"/>
      <c r="D78" s="27"/>
    </row>
    <row r="79" spans="1:27" ht="37.5" customHeight="1">
      <c r="A79" s="27" t="s">
        <v>8</v>
      </c>
      <c r="B79" s="27"/>
      <c r="C79" s="27"/>
      <c r="D79" s="27"/>
    </row>
    <row r="80" spans="1:27" ht="33.75" customHeight="1">
      <c r="A80" s="37" t="s">
        <v>9</v>
      </c>
      <c r="B80" s="37"/>
      <c r="C80" s="37"/>
      <c r="D80" s="37"/>
    </row>
    <row r="81" spans="1:4" ht="33" customHeight="1">
      <c r="A81" s="37" t="s">
        <v>10</v>
      </c>
      <c r="B81" s="37"/>
      <c r="C81" s="37"/>
      <c r="D81" s="37"/>
    </row>
    <row r="82" spans="1:4" ht="15.6">
      <c r="A82" s="37"/>
      <c r="B82" s="37"/>
      <c r="C82" s="37"/>
      <c r="D82" s="37"/>
    </row>
    <row r="83" spans="1:4" ht="15.6">
      <c r="A83" s="37" t="s">
        <v>81</v>
      </c>
      <c r="B83" s="37"/>
      <c r="C83" s="37"/>
      <c r="D83" s="37"/>
    </row>
    <row r="84" spans="1:4">
      <c r="A84" s="10"/>
      <c r="B84" s="22"/>
      <c r="C84" s="22"/>
      <c r="D84" s="22"/>
    </row>
    <row r="85" spans="1:4" ht="15.6">
      <c r="A85" s="36" t="s">
        <v>11</v>
      </c>
      <c r="B85" s="36"/>
      <c r="C85" s="9"/>
      <c r="D85" s="9"/>
    </row>
    <row r="86" spans="1:4">
      <c r="A86" s="10"/>
      <c r="B86" s="9"/>
      <c r="C86" s="9"/>
      <c r="D86" s="9"/>
    </row>
    <row r="87" spans="1:4" ht="38.25" customHeight="1">
      <c r="A87" s="35" t="s">
        <v>12</v>
      </c>
      <c r="B87" s="35"/>
      <c r="C87" s="35"/>
      <c r="D87" s="35"/>
    </row>
  </sheetData>
  <sheetProtection password="E113" sheet="1" objects="1" scenarios="1"/>
  <mergeCells count="22">
    <mergeCell ref="A87:D87"/>
    <mergeCell ref="A85:B85"/>
    <mergeCell ref="A82:D82"/>
    <mergeCell ref="A80:D80"/>
    <mergeCell ref="A81:D81"/>
    <mergeCell ref="A83:D83"/>
    <mergeCell ref="A76:D76"/>
    <mergeCell ref="A5:D5"/>
    <mergeCell ref="A77:D77"/>
    <mergeCell ref="A78:D78"/>
    <mergeCell ref="A79:D79"/>
    <mergeCell ref="A3:D3"/>
    <mergeCell ref="A4:D4"/>
    <mergeCell ref="A74:D74"/>
    <mergeCell ref="A75:D75"/>
    <mergeCell ref="B72:C72"/>
    <mergeCell ref="B71:C71"/>
    <mergeCell ref="A7:D7"/>
    <mergeCell ref="B69:C69"/>
    <mergeCell ref="A6:D6"/>
    <mergeCell ref="B70:C70"/>
    <mergeCell ref="A8:D8"/>
  </mergeCells>
  <phoneticPr fontId="0" type="noConversion"/>
  <pageMargins left="0.23622047244094491" right="0.23622047244094491" top="0.74803149606299213" bottom="0.74803149606299213" header="0.31496062992125984" footer="0.31496062992125984"/>
  <pageSetup paperSize="8"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Allegato C - Offerta Economica</vt:lpstr>
    </vt:vector>
  </TitlesOfParts>
  <Company>AIFA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Rossi Brigante</dc:creator>
  <cp:lastModifiedBy>molicabiscir</cp:lastModifiedBy>
  <cp:lastPrinted>2016-10-27T09:27:39Z</cp:lastPrinted>
  <dcterms:created xsi:type="dcterms:W3CDTF">2013-06-13T07:19:25Z</dcterms:created>
  <dcterms:modified xsi:type="dcterms:W3CDTF">2017-01-23T10:05:03Z</dcterms:modified>
</cp:coreProperties>
</file>